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ipa\Desktop\2024 해외현지화\"/>
    </mc:Choice>
  </mc:AlternateContent>
  <xr:revisionPtr revIDLastSave="0" documentId="8_{0FC18EC5-4FB1-41D1-BF07-2AE5500C9B50}" xr6:coauthVersionLast="47" xr6:coauthVersionMax="47" xr10:uidLastSave="{00000000-0000-0000-0000-000000000000}"/>
  <bookViews>
    <workbookView xWindow="32700" yWindow="3165" windowWidth="21600" windowHeight="11295" xr2:uid="{00000000-000D-0000-FFFF-FFFF00000000}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 s="1"/>
  <c r="Q17" i="3"/>
  <c r="R17" i="3" s="1"/>
  <c r="Q18" i="3"/>
  <c r="R18" i="3" s="1"/>
  <c r="Q19" i="3"/>
  <c r="R19" i="3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32" i="3"/>
  <c r="R32" i="3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<sst xmlns="http://schemas.openxmlformats.org/spreadsheetml/2006/main" count="16410" uniqueCount="53">
  <si>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</si>
  <si>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</si>
  <si>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</si>
  <si>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</si>
  <si>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</si>
  <si>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</si>
  <si>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</si>
  <si>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</si>
  <si>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</si>
  <si>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</si>
  <si>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</si>
  <si>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</si>
  <si>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</si>
  <si>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</si>
  <si>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</si>
  <si>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</si>
  <si>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</si>
  <si>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</si>
  <si>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</si>
  <si>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</si>
  <si>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</si>
  <si>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</si>
  <si>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</si>
  <si>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</si>
  <si>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</si>
  <si>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</si>
  <si>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</si>
  <si>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</si>
  <si>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</si>
  <si>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</si>
  <si>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</si>
  <si>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</si>
  <si>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</si>
  <si>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</si>
  <si>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</si>
  <si>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</si>
  <si>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</si>
  <si>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</si>
  <si>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</si>
  <si>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</si>
  <si>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</si>
  <si>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</si>
  <si>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</si>
  <si>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</si>
  <si>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</si>
  <si>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</si>
  <si>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</si>
  <si>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</si>
  <si>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</si>
  <si>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</si>
  <si>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</si>
  <si>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</si>
  <si>
    <t>블록체인 해외 현지화 지원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</si>
</sst>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4"/>
  <sheetViews>
    <sheetView tabSelected="1" zoomScale="85" zoomScaleNormal="85" workbookViewId="0">
      <pane ySplit="7" topLeftCell="A8" activePane="bottomLeft" state="frozen"/>
      <selection pane="bottomLeft" activeCell="C35" sqref="C35"/>
    </sheetView>
  </sheetViews>
  <sheetFormatPr defaultColWidth="8.75" defaultRowHeight="13.5" x14ac:dyDescent="0.3"/>
  <cols>
    <col min="1" max="1" width="7" style="37" customWidth="1"/>
    <col min="2" max="2" width="11.875" style="37" customWidth="1"/>
    <col min="3" max="3" width="32" style="37" customWidth="1"/>
    <col min="4" max="4" width="45.875" style="37" customWidth="1"/>
    <col min="5" max="5" width="11.75" style="37" customWidth="1"/>
    <col min="6" max="7" width="18.625" style="37" customWidth="1"/>
    <col min="8" max="8" width="10.625" style="38" customWidth="1"/>
    <col min="9" max="9" width="10.625" style="37" customWidth="1"/>
    <col min="10" max="11" width="15.625" style="37" customWidth="1"/>
    <col min="12" max="12" width="10.625" style="37" customWidth="1"/>
    <col min="13" max="16" width="8.375" style="37" customWidth="1"/>
    <col min="17" max="17" width="6.75" style="37" customWidth="1"/>
    <col min="18" max="18" width="6.5" style="37" customWidth="1"/>
    <col min="19" max="16384" width="8.75" style="37"/>
  </cols>
  <sheetData>
    <row r="1" spans="1:16384" ht="20.100000000000001" customHeight="1" x14ac:dyDescent="0.3"/>
    <row r="2" spans="1:16384" s="40" customFormat="1" ht="20.100000000000001" customHeight="1" x14ac:dyDescent="0.3">
      <c r="A2" s="40" t="s">
        <v>51</v>
      </c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00000000000001" customHeight="1" thickBot="1" x14ac:dyDescent="0.35"/>
    <row r="4" spans="1:16384" ht="30.75" customHeight="1" x14ac:dyDescent="0.3">
      <c r="A4" s="41" t="s">
        <v>7</v>
      </c>
      <c r="B4" s="42" t="s">
        <v>10</v>
      </c>
      <c r="C4" s="42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1" t="s">
        <v>31</v>
      </c>
      <c r="N4" s="52"/>
      <c r="O4" s="52"/>
      <c r="P4" s="52"/>
      <c r="Q4" s="51" t="s">
        <v>49</v>
      </c>
      <c r="R4" s="53"/>
    </row>
    <row r="5" spans="1:16384" ht="15" customHeight="1" x14ac:dyDescent="0.3">
      <c r="A5" s="56"/>
      <c r="B5" s="43" t="s">
        <v>32</v>
      </c>
      <c r="C5" s="57" t="s">
        <v>17</v>
      </c>
      <c r="D5" s="57" t="s">
        <v>19</v>
      </c>
      <c r="E5" s="57" t="s">
        <v>18</v>
      </c>
      <c r="F5" s="43" t="s">
        <v>33</v>
      </c>
      <c r="G5" s="43" t="s">
        <v>34</v>
      </c>
      <c r="H5" s="49" t="s">
        <v>48</v>
      </c>
      <c r="I5" s="43" t="s">
        <v>35</v>
      </c>
      <c r="J5" s="50" t="s">
        <v>8</v>
      </c>
      <c r="K5" s="50" t="s">
        <v>8</v>
      </c>
      <c r="L5" s="49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54"/>
      <c r="R5" s="55"/>
    </row>
    <row r="6" spans="1:16384" ht="15" customHeight="1" x14ac:dyDescent="0.3">
      <c r="A6" s="56"/>
      <c r="B6" s="43" t="s">
        <v>14</v>
      </c>
      <c r="C6" s="58"/>
      <c r="D6" s="57"/>
      <c r="E6" s="57"/>
      <c r="F6" s="43" t="s">
        <v>9</v>
      </c>
      <c r="G6" s="43" t="s">
        <v>20</v>
      </c>
      <c r="H6" s="49"/>
      <c r="I6" s="43" t="s">
        <v>16</v>
      </c>
      <c r="J6" s="50"/>
      <c r="K6" s="50"/>
      <c r="L6" s="49"/>
      <c r="M6" s="44" t="s">
        <v>12</v>
      </c>
      <c r="N6" s="44" t="s">
        <v>12</v>
      </c>
      <c r="O6" s="44" t="s">
        <v>12</v>
      </c>
      <c r="P6" s="44" t="s">
        <v>12</v>
      </c>
      <c r="Q6" s="54"/>
      <c r="R6" s="55"/>
    </row>
    <row r="7" spans="1:16384" ht="15" customHeight="1" x14ac:dyDescent="0.3">
      <c r="A7" s="56"/>
      <c r="B7" s="43" t="s">
        <v>15</v>
      </c>
      <c r="C7" s="58"/>
      <c r="D7" s="57"/>
      <c r="E7" s="57"/>
      <c r="F7" s="43"/>
      <c r="G7" s="45"/>
      <c r="H7" s="49"/>
      <c r="I7" s="46"/>
      <c r="J7" s="50"/>
      <c r="K7" s="50"/>
      <c r="L7" s="49"/>
      <c r="M7" s="44" t="s">
        <v>13</v>
      </c>
      <c r="N7" s="44" t="s">
        <v>13</v>
      </c>
      <c r="O7" s="44" t="s">
        <v>13</v>
      </c>
      <c r="P7" s="44" t="s">
        <v>13</v>
      </c>
      <c r="Q7" s="54"/>
      <c r="R7" s="55"/>
    </row>
    <row r="8" spans="1:16384" s="39" customFormat="1" ht="15" customHeight="1" x14ac:dyDescent="0.25">
      <c r="A8" s="8"/>
      <c r="B8" s="1" t="s">
        <v>21</v>
      </c>
      <c r="C8" s="1" t="s">
        <v>52</v>
      </c>
      <c r="D8" s="1"/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25">
      <c r="A9" s="8"/>
      <c r="B9" s="1" t="s">
        <v>21</v>
      </c>
      <c r="C9" s="1" t="s">
        <v>52</v>
      </c>
      <c r="D9" s="1"/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25">
      <c r="A10" s="8"/>
      <c r="B10" s="1" t="s">
        <v>21</v>
      </c>
      <c r="C10" s="1" t="s">
        <v>52</v>
      </c>
      <c r="D10" s="1"/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25">
      <c r="A11" s="8"/>
      <c r="B11" s="1" t="s">
        <v>21</v>
      </c>
      <c r="C11" s="1" t="s">
        <v>52</v>
      </c>
      <c r="D11" s="1"/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25">
      <c r="A12" s="8"/>
      <c r="B12" s="1" t="s">
        <v>21</v>
      </c>
      <c r="C12" s="1" t="s">
        <v>52</v>
      </c>
      <c r="D12" s="1"/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25">
      <c r="A13" s="8"/>
      <c r="B13" s="1" t="s">
        <v>21</v>
      </c>
      <c r="C13" s="1" t="s">
        <v>52</v>
      </c>
      <c r="D13" s="1"/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25">
      <c r="A14" s="8"/>
      <c r="B14" s="1" t="s">
        <v>21</v>
      </c>
      <c r="C14" s="1" t="s">
        <v>52</v>
      </c>
      <c r="D14" s="1"/>
      <c r="E14" s="2"/>
      <c r="F14" s="2"/>
      <c r="G14" s="2"/>
      <c r="H14" s="3"/>
      <c r="I14" s="2"/>
      <c r="J14" s="4"/>
      <c r="K14" s="5"/>
      <c r="L14" s="6"/>
      <c r="M14" s="2"/>
      <c r="N14" s="2"/>
      <c r="O14" s="2"/>
      <c r="P14" s="2"/>
      <c r="Q14" s="2">
        <f t="shared" si="0"/>
        <v>0</v>
      </c>
      <c r="R14" s="7">
        <f t="shared" si="2"/>
        <v>0</v>
      </c>
    </row>
    <row r="15" spans="1:16384" s="39" customFormat="1" ht="15" customHeight="1" x14ac:dyDescent="0.25">
      <c r="A15" s="8"/>
      <c r="B15" s="1" t="s">
        <v>21</v>
      </c>
      <c r="C15" s="1" t="s">
        <v>52</v>
      </c>
      <c r="D15" s="1"/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25">
      <c r="A16" s="8"/>
      <c r="B16" s="1" t="s">
        <v>21</v>
      </c>
      <c r="C16" s="1" t="s">
        <v>52</v>
      </c>
      <c r="D16" s="1"/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25">
      <c r="A17" s="8"/>
      <c r="B17" s="1" t="s">
        <v>21</v>
      </c>
      <c r="C17" s="1" t="s">
        <v>52</v>
      </c>
      <c r="D17" s="1"/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25">
      <c r="A18" s="8"/>
      <c r="B18" s="1" t="s">
        <v>21</v>
      </c>
      <c r="C18" s="1" t="s">
        <v>52</v>
      </c>
      <c r="D18" s="1"/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25">
      <c r="A19" s="8"/>
      <c r="B19" s="1" t="s">
        <v>21</v>
      </c>
      <c r="C19" s="1" t="s">
        <v>52</v>
      </c>
      <c r="D19" s="1"/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25">
      <c r="A20" s="8"/>
      <c r="B20" s="1" t="s">
        <v>21</v>
      </c>
      <c r="C20" s="1" t="s">
        <v>52</v>
      </c>
      <c r="D20" s="1"/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25">
      <c r="A21" s="8"/>
      <c r="B21" s="1" t="s">
        <v>21</v>
      </c>
      <c r="C21" s="1" t="s">
        <v>52</v>
      </c>
      <c r="D21" s="1"/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25">
      <c r="A22" s="8"/>
      <c r="B22" s="1" t="s">
        <v>21</v>
      </c>
      <c r="C22" s="1" t="s">
        <v>52</v>
      </c>
      <c r="D22" s="1"/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25">
      <c r="A23" s="8"/>
      <c r="B23" s="1" t="s">
        <v>21</v>
      </c>
      <c r="C23" s="1" t="s">
        <v>52</v>
      </c>
      <c r="D23" s="1"/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25">
      <c r="A24" s="8"/>
      <c r="B24" s="1" t="s">
        <v>21</v>
      </c>
      <c r="C24" s="1" t="s">
        <v>52</v>
      </c>
      <c r="D24" s="1"/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25">
      <c r="A25" s="8"/>
      <c r="B25" s="1" t="s">
        <v>21</v>
      </c>
      <c r="C25" s="1" t="s">
        <v>52</v>
      </c>
      <c r="D25" s="1"/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25">
      <c r="A26" s="8"/>
      <c r="B26" s="1" t="s">
        <v>21</v>
      </c>
      <c r="C26" s="1" t="s">
        <v>52</v>
      </c>
      <c r="D26" s="1"/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25">
      <c r="A27" s="8"/>
      <c r="B27" s="1" t="s">
        <v>21</v>
      </c>
      <c r="C27" s="1" t="s">
        <v>52</v>
      </c>
      <c r="D27" s="1"/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25">
      <c r="A28" s="8"/>
      <c r="B28" s="1" t="s">
        <v>21</v>
      </c>
      <c r="C28" s="1" t="s">
        <v>52</v>
      </c>
      <c r="D28" s="1"/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25">
      <c r="A29" s="8"/>
      <c r="B29" s="1" t="s">
        <v>21</v>
      </c>
      <c r="C29" s="1" t="s">
        <v>52</v>
      </c>
      <c r="D29" s="1"/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25">
      <c r="A30" s="8"/>
      <c r="B30" s="1" t="s">
        <v>21</v>
      </c>
      <c r="C30" s="1" t="s">
        <v>52</v>
      </c>
      <c r="D30" s="1"/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25">
      <c r="A31" s="8"/>
      <c r="B31" s="1" t="s">
        <v>21</v>
      </c>
      <c r="C31" s="1" t="s">
        <v>52</v>
      </c>
      <c r="D31" s="1"/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25">
      <c r="A32" s="8"/>
      <c r="B32" s="1" t="s">
        <v>21</v>
      </c>
      <c r="C32" s="1" t="s">
        <v>52</v>
      </c>
      <c r="D32" s="1"/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25">
      <c r="A33" s="8"/>
      <c r="B33" s="1" t="s">
        <v>21</v>
      </c>
      <c r="C33" s="1" t="s">
        <v>52</v>
      </c>
      <c r="D33" s="1"/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3">
      <c r="A34" s="9"/>
      <c r="B34" s="10" t="s">
        <v>21</v>
      </c>
      <c r="C34" s="10" t="s">
        <v>52</v>
      </c>
      <c r="D34" s="10"/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0">
    <mergeCell ref="A5:A7"/>
    <mergeCell ref="C5:C7"/>
    <mergeCell ref="D5:D7"/>
    <mergeCell ref="E5:E7"/>
    <mergeCell ref="H5:H7"/>
    <mergeCell ref="L5:L7"/>
    <mergeCell ref="J5:J7"/>
    <mergeCell ref="K5:K7"/>
    <mergeCell ref="M4:P4"/>
    <mergeCell ref="Q4:R7"/>
  </mergeCells>
  <phoneticPr fontId="2" type="noConversion"/>
  <dataValidations count="8">
    <dataValidation type="list" allowBlank="1" showInputMessage="1" showErrorMessage="1" sqref="O10 P9:P11 M12:M34 O8 N8:N9 M8" xr:uid="{00000000-0002-0000-0000-000000000000}">
      <formula1>$M$6:$M$7</formula1>
    </dataValidation>
    <dataValidation type="list" allowBlank="1" showInputMessage="1" showErrorMessage="1" sqref="N12:N34" xr:uid="{00000000-0002-0000-0000-000001000000}">
      <formula1>$N$6:$N$7</formula1>
    </dataValidation>
    <dataValidation type="list" allowBlank="1" showInputMessage="1" showErrorMessage="1" sqref="O12:O34" xr:uid="{00000000-0002-0000-0000-000002000000}">
      <formula1>$O$6:$O$7</formula1>
    </dataValidation>
    <dataValidation type="list" allowBlank="1" showInputMessage="1" showErrorMessage="1" sqref="M11:O11 P12:P34 O9 M10:N10 P8 M9" xr:uid="{00000000-0002-0000-0000-000003000000}">
      <formula1>$P$6:$P$7</formula1>
    </dataValidation>
    <dataValidation type="list" allowBlank="1" showInputMessage="1" showErrorMessage="1" sqref="B8:B34" xr:uid="{00000000-0002-0000-0000-000004000000}">
      <formula1>$B$5:$B$7</formula1>
    </dataValidation>
    <dataValidation type="list" allowBlank="1" showInputMessage="1" showErrorMessage="1" sqref="F8:F34" xr:uid="{00000000-0002-0000-0000-000005000000}">
      <formula1>$F$5:$F$6</formula1>
    </dataValidation>
    <dataValidation type="list" allowBlank="1" showInputMessage="1" showErrorMessage="1" sqref="G8:G34" xr:uid="{00000000-0002-0000-0000-000006000000}">
      <formula1>$G$5:$G$6</formula1>
    </dataValidation>
    <dataValidation type="list" allowBlank="1" showInputMessage="1" showErrorMessage="1" sqref="I8:I34" xr:uid="{00000000-0002-0000-0000-000007000000}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workbookViewId="0">
      <selection activeCell="B20" sqref="B20"/>
    </sheetView>
  </sheetViews>
  <sheetFormatPr defaultRowHeight="16.5" x14ac:dyDescent="0.3"/>
  <cols>
    <col min="1" max="1" width="23.5" style="18" bestFit="1" customWidth="1"/>
    <col min="2" max="2" width="17.875" style="18" customWidth="1"/>
    <col min="3" max="5" width="13.6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75" style="18" customWidth="1"/>
    <col min="12" max="12" width="14.375" style="18" customWidth="1"/>
    <col min="13" max="13" width="8.5" style="36" customWidth="1"/>
    <col min="14" max="15" width="12.125" style="18" bestFit="1" customWidth="1"/>
    <col min="16" max="16384" width="9" style="18"/>
  </cols>
  <sheetData>
    <row r="1" spans="1:15" ht="17.100000000000001" customHeight="1" x14ac:dyDescent="0.3"/>
    <row r="2" spans="1:15" ht="17.100000000000001" customHeight="1" x14ac:dyDescent="0.3">
      <c r="A2" s="40" t="s">
        <v>50</v>
      </c>
    </row>
    <row r="3" spans="1:15" ht="17.100000000000001" customHeight="1" thickBot="1" x14ac:dyDescent="0.35">
      <c r="A3" s="17"/>
      <c r="H3" s="19"/>
      <c r="I3" s="20"/>
      <c r="J3" s="21"/>
      <c r="K3" s="21"/>
      <c r="L3" s="21"/>
      <c r="M3" s="22"/>
      <c r="N3" s="21"/>
      <c r="O3" s="21"/>
    </row>
    <row r="4" spans="1:15" ht="17.100000000000001" customHeight="1" x14ac:dyDescent="0.3">
      <c r="A4" s="68" t="s">
        <v>44</v>
      </c>
      <c r="B4" s="59"/>
      <c r="C4" s="59" t="s">
        <v>45</v>
      </c>
      <c r="D4" s="59"/>
      <c r="E4" s="59" t="s">
        <v>6</v>
      </c>
      <c r="F4" s="60"/>
      <c r="H4" s="19"/>
      <c r="I4" s="23"/>
      <c r="J4" s="23"/>
      <c r="K4" s="23"/>
      <c r="L4" s="23"/>
      <c r="M4" s="23"/>
      <c r="N4" s="23"/>
      <c r="O4" s="23"/>
    </row>
    <row r="5" spans="1:15" ht="17.100000000000001" customHeight="1" x14ac:dyDescent="0.3">
      <c r="A5" s="66" t="s">
        <v>46</v>
      </c>
      <c r="B5" s="47" t="s">
        <v>40</v>
      </c>
      <c r="C5" s="65">
        <f>COUNT(직접고용계획!A8:A3955)</f>
        <v>0</v>
      </c>
      <c r="D5" s="65"/>
      <c r="E5" s="61">
        <f>SUM(직접고용계획!R8:R3955)</f>
        <v>0</v>
      </c>
      <c r="F5" s="62"/>
      <c r="H5" s="19"/>
      <c r="I5" s="63"/>
      <c r="J5" s="24"/>
      <c r="K5" s="21"/>
      <c r="L5" s="21"/>
      <c r="M5" s="22"/>
      <c r="N5" s="21"/>
      <c r="O5" s="21"/>
    </row>
    <row r="6" spans="1:15" ht="17.100000000000001" customHeight="1" x14ac:dyDescent="0.3">
      <c r="A6" s="66"/>
      <c r="B6" s="47" t="s">
        <v>0</v>
      </c>
      <c r="C6" s="65">
        <f>COUNTIF(직접고용계획!G8:G3955,"①정규직")</f>
        <v>0</v>
      </c>
      <c r="D6" s="65"/>
      <c r="E6" s="61">
        <f>SUMIF(직접고용계획!$G$8:$G$3955,"①정규직",직접고용계획!$R$8:$R$3955)</f>
        <v>0</v>
      </c>
      <c r="F6" s="62"/>
      <c r="H6" s="19"/>
      <c r="I6" s="63"/>
      <c r="J6" s="24"/>
      <c r="K6" s="21"/>
      <c r="L6" s="21"/>
      <c r="M6" s="22"/>
      <c r="N6" s="21"/>
      <c r="O6" s="21"/>
    </row>
    <row r="7" spans="1:15" ht="17.100000000000001" customHeight="1" x14ac:dyDescent="0.3">
      <c r="A7" s="66"/>
      <c r="B7" s="47" t="s">
        <v>1</v>
      </c>
      <c r="C7" s="65">
        <f>COUNTIF(직접고용계획!G8:G3955,"②비정규직")</f>
        <v>0</v>
      </c>
      <c r="D7" s="65"/>
      <c r="E7" s="61">
        <f>SUMIF(직접고용계획!$G$8:$G$3955,"②비정규직",직접고용계획!$R$8:$R$3955)</f>
        <v>0</v>
      </c>
      <c r="F7" s="62"/>
      <c r="H7" s="19"/>
      <c r="I7" s="63"/>
      <c r="J7" s="24"/>
      <c r="K7" s="21"/>
      <c r="L7" s="21"/>
      <c r="M7" s="22"/>
      <c r="N7" s="21"/>
      <c r="O7" s="21"/>
    </row>
    <row r="8" spans="1:15" ht="17.100000000000001" customHeight="1" x14ac:dyDescent="0.3">
      <c r="A8" s="66" t="s">
        <v>42</v>
      </c>
      <c r="B8" s="47" t="s">
        <v>41</v>
      </c>
      <c r="C8" s="65">
        <f>COUNTIF(직접고용계획!F8:F3955,직접고용계획!F5)</f>
        <v>0</v>
      </c>
      <c r="D8" s="65"/>
      <c r="E8" s="61">
        <f>SUMIF(직접고용계획!$F$8:$F$3955,직접고용계획!F5,직접고용계획!R8:R3955)</f>
        <v>0</v>
      </c>
      <c r="F8" s="62"/>
      <c r="H8" s="19"/>
      <c r="I8" s="63"/>
      <c r="J8" s="24"/>
      <c r="K8" s="21"/>
      <c r="L8" s="21"/>
      <c r="M8" s="22"/>
      <c r="N8" s="21"/>
      <c r="O8" s="21"/>
    </row>
    <row r="9" spans="1:15" ht="17.100000000000001" customHeight="1" x14ac:dyDescent="0.3">
      <c r="A9" s="66"/>
      <c r="B9" s="47" t="s">
        <v>0</v>
      </c>
      <c r="C9" s="65">
        <f>COUNTIFS(직접고용계획!F8:F3955,직접고용계획!F5,직접고용계획!G8:G3955,직접고용계획!G5)</f>
        <v>0</v>
      </c>
      <c r="D9" s="65"/>
      <c r="E9" s="61">
        <f>SUMIFS(직접고용계획!R8:R3955,직접고용계획!F8:F3955,직접고용계획!F5,직접고용계획!G8:G3955,직접고용계획!G5)</f>
        <v>0</v>
      </c>
      <c r="F9" s="62"/>
      <c r="H9" s="19"/>
      <c r="I9" s="63"/>
      <c r="J9" s="24"/>
      <c r="K9" s="21"/>
      <c r="L9" s="21"/>
      <c r="M9" s="22"/>
      <c r="N9" s="21"/>
      <c r="O9" s="21"/>
    </row>
    <row r="10" spans="1:15" ht="17.100000000000001" customHeight="1" x14ac:dyDescent="0.3">
      <c r="A10" s="66"/>
      <c r="B10" s="47" t="s">
        <v>1</v>
      </c>
      <c r="C10" s="65">
        <f>COUNTIFS(직접고용계획!F8:F3955,직접고용계획!F5,직접고용계획!G8:G3955,직접고용계획!G6)</f>
        <v>0</v>
      </c>
      <c r="D10" s="65"/>
      <c r="E10" s="61">
        <f>SUMIFS(직접고용계획!R8:R3955,직접고용계획!F8:F3955,직접고용계획!F5,직접고용계획!G8:G3955,직접고용계획!G6)</f>
        <v>0</v>
      </c>
      <c r="F10" s="62"/>
      <c r="H10" s="19"/>
      <c r="I10" s="63"/>
      <c r="J10" s="24"/>
      <c r="K10" s="21"/>
      <c r="L10" s="21"/>
      <c r="M10" s="22"/>
      <c r="N10" s="21"/>
      <c r="O10" s="21"/>
    </row>
    <row r="11" spans="1:15" ht="17.100000000000001" customHeight="1" x14ac:dyDescent="0.3">
      <c r="A11" s="66" t="s">
        <v>43</v>
      </c>
      <c r="B11" s="47" t="s">
        <v>2</v>
      </c>
      <c r="C11" s="25">
        <f>COUNTIF(직접고용계획!M8:M3955,직접고용계획!M6)</f>
        <v>0</v>
      </c>
      <c r="D11" s="26" t="e">
        <f>(C11/$C$5)*100</f>
        <v>#DIV/0!</v>
      </c>
      <c r="E11" s="27">
        <f>SUMIFS(직접고용계획!R8:R3955,직접고용계획!M8:M3955,직접고용계획!M6)</f>
        <v>0</v>
      </c>
      <c r="F11" s="28" t="e">
        <f>(E11/$E$5)*100</f>
        <v>#DIV/0!</v>
      </c>
      <c r="H11" s="19"/>
      <c r="I11" s="63"/>
      <c r="J11" s="24"/>
      <c r="K11" s="21"/>
      <c r="L11" s="21"/>
      <c r="M11" s="22"/>
      <c r="N11" s="21"/>
      <c r="O11" s="21"/>
    </row>
    <row r="12" spans="1:15" ht="17.100000000000001" customHeight="1" x14ac:dyDescent="0.3">
      <c r="A12" s="66"/>
      <c r="B12" s="47" t="s">
        <v>3</v>
      </c>
      <c r="C12" s="25">
        <f>COUNTIF(직접고용계획!N8:N3955,직접고용계획!N6)</f>
        <v>0</v>
      </c>
      <c r="D12" s="26" t="e">
        <f t="shared" ref="D12:D14" si="0">(C12/$C$5)*100</f>
        <v>#DIV/0!</v>
      </c>
      <c r="E12" s="27">
        <f>SUMIFS(직접고용계획!R8:R3955,직접고용계획!N8:N3955,직접고용계획!N6)</f>
        <v>0</v>
      </c>
      <c r="F12" s="28" t="e">
        <f t="shared" ref="F12:F14" si="1">(E12/$E$5)*100</f>
        <v>#DIV/0!</v>
      </c>
      <c r="H12" s="19"/>
      <c r="I12" s="63"/>
      <c r="J12" s="24"/>
      <c r="K12" s="21"/>
      <c r="L12" s="21"/>
      <c r="M12" s="22"/>
      <c r="N12" s="21"/>
      <c r="O12" s="21"/>
    </row>
    <row r="13" spans="1:15" ht="17.100000000000001" customHeight="1" x14ac:dyDescent="0.3">
      <c r="A13" s="66"/>
      <c r="B13" s="47" t="s">
        <v>4</v>
      </c>
      <c r="C13" s="25">
        <f>COUNTIF(직접고용계획!O8:O3955,직접고용계획!O6)</f>
        <v>0</v>
      </c>
      <c r="D13" s="26" t="e">
        <f t="shared" si="0"/>
        <v>#DIV/0!</v>
      </c>
      <c r="E13" s="27">
        <f>SUMIFS(직접고용계획!R8:R3955,직접고용계획!O8:O3955,직접고용계획!O6)</f>
        <v>0</v>
      </c>
      <c r="F13" s="28" t="e">
        <f t="shared" si="1"/>
        <v>#DIV/0!</v>
      </c>
      <c r="H13" s="19"/>
      <c r="I13" s="63"/>
      <c r="J13" s="24"/>
      <c r="K13" s="21"/>
      <c r="L13" s="21"/>
      <c r="M13" s="22"/>
      <c r="N13" s="21"/>
      <c r="O13" s="21"/>
    </row>
    <row r="14" spans="1:15" ht="17.100000000000001" customHeight="1" thickBot="1" x14ac:dyDescent="0.35">
      <c r="A14" s="67"/>
      <c r="B14" s="48" t="s">
        <v>5</v>
      </c>
      <c r="C14" s="29">
        <f>COUNTIF(직접고용계획!P8:P3955,직접고용계획!P6)</f>
        <v>0</v>
      </c>
      <c r="D14" s="30" t="e">
        <f t="shared" si="0"/>
        <v>#DIV/0!</v>
      </c>
      <c r="E14" s="31">
        <f>SUMIFS(직접고용계획!R8:R3955,직접고용계획!P8:P3955,직접고용계획!P6)</f>
        <v>0</v>
      </c>
      <c r="F14" s="32" t="e">
        <f t="shared" si="1"/>
        <v>#DIV/0!</v>
      </c>
      <c r="H14" s="19"/>
      <c r="I14" s="63"/>
      <c r="J14" s="24"/>
      <c r="K14" s="21"/>
      <c r="L14" s="21"/>
      <c r="M14" s="22"/>
      <c r="N14" s="21"/>
      <c r="O14" s="21"/>
    </row>
    <row r="15" spans="1:15" ht="27.6" customHeight="1" x14ac:dyDescent="0.3">
      <c r="H15" s="19"/>
      <c r="I15" s="63"/>
      <c r="J15" s="64"/>
      <c r="K15" s="64"/>
      <c r="L15" s="64"/>
      <c r="M15" s="64"/>
      <c r="N15" s="33"/>
      <c r="O15" s="33"/>
    </row>
    <row r="16" spans="1:15" ht="27.6" customHeight="1" x14ac:dyDescent="0.3">
      <c r="I16" s="24"/>
      <c r="J16" s="34"/>
      <c r="K16" s="34"/>
      <c r="L16" s="34"/>
      <c r="M16" s="34"/>
      <c r="N16" s="35"/>
      <c r="O16" s="35"/>
    </row>
  </sheetData>
  <mergeCells count="20">
    <mergeCell ref="C4:D4"/>
    <mergeCell ref="C5:D5"/>
    <mergeCell ref="C6:D6"/>
    <mergeCell ref="C8:D8"/>
    <mergeCell ref="A11:A14"/>
    <mergeCell ref="C10:D10"/>
    <mergeCell ref="A4:B4"/>
    <mergeCell ref="A5:A7"/>
    <mergeCell ref="A8:A10"/>
    <mergeCell ref="I5:I15"/>
    <mergeCell ref="J15:M15"/>
    <mergeCell ref="E10:F10"/>
    <mergeCell ref="C9:D9"/>
    <mergeCell ref="C7:D7"/>
    <mergeCell ref="E9:F9"/>
    <mergeCell ref="E4:F4"/>
    <mergeCell ref="E5:F5"/>
    <mergeCell ref="E6:F6"/>
    <mergeCell ref="E7:F7"/>
    <mergeCell ref="E8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2018-02-12T04:47:42Z</cp:lastPrinted>
  <dcterms:created xsi:type="dcterms:W3CDTF">2017-11-22T00:35:54Z</dcterms:created>
  <dcterms:modified xsi:type="dcterms:W3CDTF">2024-03-22T06:57:50Z</dcterms:modified>
</cp:coreProperties>
</file>